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3" sheetId="1" r:id="rId1"/>
    <sheet name="Иркутская 3(2019)" sheetId="2" r:id="rId2"/>
    <sheet name="Иркутская 3(2020)" sheetId="3" r:id="rId3"/>
    <sheet name="Иркутская 3(2021)" sheetId="4" r:id="rId4"/>
    <sheet name="Иркутская 3(2022)" sheetId="5" r:id="rId5"/>
    <sheet name="Иркут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'Иркутская 3'!#REF!,'Иркутская 3'!#REF!</definedName>
    <definedName name="Z_6E36EA37_049E_4FAE_B719_2847CD16F858_.wvu.Rows" localSheetId="0" hidden="1">'Иркутская 3'!$42:$45</definedName>
    <definedName name="Z_73C0D023_21BD_4441_8EFA_957546C15799_.wvu.Cols" localSheetId="0" hidden="1">'Иркутская 3'!#REF!,'Иркутская 3'!#REF!</definedName>
    <definedName name="Z_73C0D023_21BD_4441_8EFA_957546C15799_.wvu.Rows" localSheetId="0" hidden="1">'Иркутская 3'!$42:$45</definedName>
    <definedName name="_xlnm.Print_Area" localSheetId="0">'Иркутская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G21" i="5"/>
  <c r="F38" i="5"/>
  <c r="F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25" i="2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40" i="2" l="1"/>
  <c r="F39" i="1"/>
  <c r="F32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<sst xmlns="http://schemas.openxmlformats.org/spreadsheetml/2006/main" count="374" uniqueCount="96">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</sst>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9">
          <cell r="W119">
            <v>10743.428646465683</v>
          </cell>
          <cell r="X119">
            <v>2049.208566906625</v>
          </cell>
          <cell r="Y119">
            <v>273.68130000000002</v>
          </cell>
          <cell r="AA119">
            <v>0</v>
          </cell>
          <cell r="AB119">
            <v>4532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4326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6666.16</v>
          </cell>
          <cell r="AS119">
            <v>0</v>
          </cell>
          <cell r="AT119">
            <v>0</v>
          </cell>
          <cell r="AY119">
            <v>36793.195251308964</v>
          </cell>
          <cell r="BB119">
            <v>0</v>
          </cell>
          <cell r="BC119">
            <v>0</v>
          </cell>
          <cell r="CN119">
            <v>14071.781979147006</v>
          </cell>
          <cell r="CO119">
            <v>2884.1014849681605</v>
          </cell>
          <cell r="CP119">
            <v>425.64750000000004</v>
          </cell>
          <cell r="DB119">
            <v>0</v>
          </cell>
          <cell r="DG119">
            <v>12018.950388859494</v>
          </cell>
          <cell r="DU119">
            <v>41466.014572242006</v>
          </cell>
          <cell r="DV119">
            <v>8662.0764796461463</v>
          </cell>
          <cell r="DW119">
            <v>10533.799700000001</v>
          </cell>
          <cell r="EK119">
            <v>0</v>
          </cell>
          <cell r="EQ119">
            <v>32621.210161551091</v>
          </cell>
          <cell r="FB119">
            <v>49336.000763309152</v>
          </cell>
          <cell r="FC119">
            <v>10087.073513170839</v>
          </cell>
          <cell r="FD119">
            <v>296.8098</v>
          </cell>
          <cell r="FL119">
            <v>0</v>
          </cell>
          <cell r="FS119">
            <v>15806.981741223888</v>
          </cell>
          <cell r="FX119">
            <v>44446.538570609351</v>
          </cell>
          <cell r="FY119">
            <v>9065.576849733794</v>
          </cell>
          <cell r="FZ119">
            <v>0</v>
          </cell>
          <cell r="GG119">
            <v>893.52</v>
          </cell>
          <cell r="GL119">
            <v>13999.218943655635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9">
          <cell r="W119">
            <v>10822.160548903526</v>
          </cell>
          <cell r="X119">
            <v>3321.3771470384481</v>
          </cell>
          <cell r="Y119">
            <v>7969.7073999999993</v>
          </cell>
          <cell r="AK119">
            <v>0</v>
          </cell>
          <cell r="AV119">
            <v>0</v>
          </cell>
          <cell r="AY119">
            <v>50837.32363831767</v>
          </cell>
          <cell r="BM119">
            <v>0</v>
          </cell>
          <cell r="BN119">
            <v>0</v>
          </cell>
          <cell r="CN119">
            <v>16157.320099589237</v>
          </cell>
          <cell r="CO119">
            <v>5008.7692308726628</v>
          </cell>
          <cell r="CP119">
            <v>3557.1153000000004</v>
          </cell>
          <cell r="DB119">
            <v>0</v>
          </cell>
          <cell r="DG119">
            <v>24376.697627111906</v>
          </cell>
          <cell r="DU119">
            <v>16893.714466806188</v>
          </cell>
          <cell r="DV119">
            <v>5208.5246521564077</v>
          </cell>
          <cell r="DW119">
            <v>7074.2151000000003</v>
          </cell>
          <cell r="EL119">
            <v>0</v>
          </cell>
          <cell r="EQ119">
            <v>11509.694636612703</v>
          </cell>
          <cell r="FB119">
            <v>49897.242552841024</v>
          </cell>
          <cell r="FC119">
            <v>31803.743940482746</v>
          </cell>
          <cell r="FD119">
            <v>847.76279999999997</v>
          </cell>
          <cell r="FL119">
            <v>0</v>
          </cell>
          <cell r="FS119">
            <v>17172.38712467991</v>
          </cell>
          <cell r="FX119">
            <v>43766.759320472971</v>
          </cell>
          <cell r="FY119">
            <v>28140.733691551784</v>
          </cell>
          <cell r="FZ119">
            <v>0</v>
          </cell>
          <cell r="GG119">
            <v>3086.52</v>
          </cell>
          <cell r="GL119">
            <v>15055.938129076016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9">
          <cell r="W119">
            <v>10749.38789066812</v>
          </cell>
          <cell r="X119">
            <v>2669.3831106347707</v>
          </cell>
          <cell r="Y119">
            <v>35207.532099999997</v>
          </cell>
          <cell r="AA119">
            <v>0</v>
          </cell>
          <cell r="AB119">
            <v>0</v>
          </cell>
          <cell r="AC119">
            <v>0</v>
          </cell>
          <cell r="AD119">
            <v>13457.98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Y119">
            <v>48648.549846789771</v>
          </cell>
          <cell r="BB119">
            <v>0</v>
          </cell>
          <cell r="BC119">
            <v>0</v>
          </cell>
          <cell r="BM119">
            <v>0</v>
          </cell>
          <cell r="CN119">
            <v>14633.534614721846</v>
          </cell>
          <cell r="CO119">
            <v>4536.3957305637741</v>
          </cell>
          <cell r="CP119">
            <v>195.97810000000001</v>
          </cell>
          <cell r="DB119">
            <v>0</v>
          </cell>
          <cell r="DF119">
            <v>13328.029711315523</v>
          </cell>
          <cell r="DU119">
            <v>30735.622023874839</v>
          </cell>
          <cell r="DV119">
            <v>7676.2245674693559</v>
          </cell>
          <cell r="DW119">
            <v>7910.5648000000001</v>
          </cell>
          <cell r="EK119">
            <v>0</v>
          </cell>
          <cell r="EP119">
            <v>18758.728505688785</v>
          </cell>
          <cell r="FB119">
            <v>69159.298781241436</v>
          </cell>
          <cell r="FC119">
            <v>18967.130386499444</v>
          </cell>
          <cell r="FD119">
            <v>1153.6710000000003</v>
          </cell>
          <cell r="FE119">
            <v>0</v>
          </cell>
          <cell r="FL119">
            <v>0</v>
          </cell>
          <cell r="FS119">
            <v>22524.818414664584</v>
          </cell>
          <cell r="FX119">
            <v>40278.239791481639</v>
          </cell>
          <cell r="FY119">
            <v>11034.513439931394</v>
          </cell>
          <cell r="FZ119">
            <v>703.80000000000007</v>
          </cell>
          <cell r="GG119">
            <v>3380.28</v>
          </cell>
          <cell r="GL119">
            <v>13143.484983686016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9">
          <cell r="W119">
            <v>1446.140293677387</v>
          </cell>
          <cell r="X119">
            <v>340.7672526856129</v>
          </cell>
          <cell r="Y119">
            <v>2178.5221000000001</v>
          </cell>
          <cell r="Z119">
            <v>0</v>
          </cell>
          <cell r="AV119">
            <v>32136</v>
          </cell>
          <cell r="AY119">
            <v>5482.1155791437714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CN119">
            <v>15823.279970914346</v>
          </cell>
          <cell r="CO119">
            <v>4410.0622352622468</v>
          </cell>
          <cell r="CP119">
            <v>0</v>
          </cell>
          <cell r="DB119">
            <v>0</v>
          </cell>
          <cell r="DG119">
            <v>14281.254840728297</v>
          </cell>
          <cell r="DL119">
            <v>341.96000000000004</v>
          </cell>
          <cell r="DP119">
            <v>0</v>
          </cell>
          <cell r="DT119">
            <v>546.96090000000004</v>
          </cell>
          <cell r="DU119">
            <v>29504.88373876796</v>
          </cell>
          <cell r="DV119">
            <v>6860.0419928983465</v>
          </cell>
          <cell r="DX119">
            <v>0</v>
          </cell>
          <cell r="DY119">
            <v>0</v>
          </cell>
          <cell r="DZ119">
            <v>5627.9999999999991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P119">
            <v>9909.9414422635073</v>
          </cell>
          <cell r="EU119">
            <v>137818.59</v>
          </cell>
          <cell r="EW119">
            <v>1594.80375</v>
          </cell>
          <cell r="EY119">
            <v>0</v>
          </cell>
          <cell r="FA119">
            <v>0</v>
          </cell>
          <cell r="FL119">
            <v>0</v>
          </cell>
          <cell r="FS119">
            <v>0</v>
          </cell>
          <cell r="FV119">
            <v>100746.36</v>
          </cell>
          <cell r="FZ119">
            <v>724.04039999999998</v>
          </cell>
          <cell r="GG119">
            <v>1442.9040000000002</v>
          </cell>
          <cell r="GL11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9">
          <cell r="W119">
            <v>0</v>
          </cell>
          <cell r="X119">
            <v>0</v>
          </cell>
          <cell r="Y119">
            <v>75472.199399999998</v>
          </cell>
          <cell r="AV119">
            <v>14420.000000027432</v>
          </cell>
          <cell r="AW119">
            <v>-75472.199399999998</v>
          </cell>
          <cell r="AY119">
            <v>0</v>
          </cell>
          <cell r="CQ119">
            <v>27185.83995543568</v>
          </cell>
          <cell r="CR119">
            <v>6596.2693394833259</v>
          </cell>
          <cell r="CS119">
            <v>14353.197161401866</v>
          </cell>
          <cell r="DE119">
            <v>0</v>
          </cell>
          <cell r="DI119">
            <v>21374.387637588439</v>
          </cell>
          <cell r="DX119">
            <v>28767.309339687363</v>
          </cell>
          <cell r="DY119">
            <v>6587.2923791889798</v>
          </cell>
          <cell r="DZ119">
            <v>0</v>
          </cell>
          <cell r="EA119">
            <v>0</v>
          </cell>
          <cell r="ET119">
            <v>200.99999999999997</v>
          </cell>
          <cell r="EU119">
            <v>10738.407602621475</v>
          </cell>
          <cell r="EX119">
            <v>0</v>
          </cell>
          <cell r="EY119">
            <v>0</v>
          </cell>
          <cell r="EZ119">
            <v>0</v>
          </cell>
          <cell r="FB119">
            <v>0</v>
          </cell>
          <cell r="FQ119">
            <v>110536.81439999999</v>
          </cell>
          <cell r="FR119">
            <v>0</v>
          </cell>
          <cell r="GH119">
            <v>238564.94999999995</v>
          </cell>
          <cell r="GK119">
            <v>2262.1444499999998</v>
          </cell>
          <cell r="GL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9">
          <cell r="CQ119">
            <v>7466.3504973265963</v>
          </cell>
          <cell r="CR119">
            <v>1834.4188435904719</v>
          </cell>
          <cell r="CS119">
            <v>2534.6432764164274</v>
          </cell>
          <cell r="DI119">
            <v>5556.2462820291403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9">
          <cell r="W119">
            <v>3672.6134302919263</v>
          </cell>
          <cell r="X119">
            <v>892.32789826962482</v>
          </cell>
          <cell r="Y119">
            <v>22748.8478</v>
          </cell>
          <cell r="AV119">
            <v>37327.200000006116</v>
          </cell>
          <cell r="AW119">
            <v>0</v>
          </cell>
          <cell r="AX119">
            <v>4666.7965335182489</v>
          </cell>
          <cell r="CT119">
            <v>50899.589999999982</v>
          </cell>
          <cell r="ED119">
            <v>127182.77000000002</v>
          </cell>
          <cell r="EE119">
            <v>0</v>
          </cell>
          <cell r="EF119">
            <v>0</v>
          </cell>
          <cell r="EG119">
            <v>0</v>
          </cell>
          <cell r="FA119">
            <v>0</v>
          </cell>
          <cell r="FB119">
            <v>0</v>
          </cell>
          <cell r="FE119">
            <v>0</v>
          </cell>
          <cell r="FF119">
            <v>0</v>
          </cell>
          <cell r="FH119">
            <v>0</v>
          </cell>
          <cell r="FX119">
            <v>0</v>
          </cell>
          <cell r="FY119">
            <v>0</v>
          </cell>
          <cell r="GO119">
            <v>252564.90999999997</v>
          </cell>
          <cell r="GP119">
            <v>-20561</v>
          </cell>
          <cell r="GR119">
            <v>7778.7401999999984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.8554687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50</v>
      </c>
      <c r="G6" s="37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75" x14ac:dyDescent="0.25">
      <c r="A9" s="82" t="s">
        <v>8</v>
      </c>
      <c r="B9" s="83"/>
      <c r="C9" s="83"/>
      <c r="D9" s="84"/>
      <c r="E9" s="16">
        <f>SUM(E10:E14)</f>
        <v>1772654.1600000001</v>
      </c>
      <c r="F9" s="16">
        <f t="shared" ref="F9:G9" si="0">SUM(F10:F14)</f>
        <v>1760797.02</v>
      </c>
      <c r="G9" s="16">
        <f t="shared" si="0"/>
        <v>263538.57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724194.98</v>
      </c>
      <c r="F10" s="17">
        <v>681504.24</v>
      </c>
      <c r="G10" s="18">
        <v>158970.51</v>
      </c>
    </row>
    <row r="11" spans="1:7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3.9" customHeight="1" x14ac:dyDescent="0.25">
      <c r="A12" s="70" t="s">
        <v>11</v>
      </c>
      <c r="B12" s="71"/>
      <c r="C12" s="71"/>
      <c r="D12" s="72"/>
      <c r="E12" s="17">
        <v>178992.16</v>
      </c>
      <c r="F12" s="17">
        <v>177783.7</v>
      </c>
      <c r="G12" s="18">
        <v>19749.37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357506.75</v>
      </c>
      <c r="F13" s="17">
        <v>356685.75</v>
      </c>
      <c r="G13" s="18">
        <v>38090.28</v>
      </c>
    </row>
    <row r="14" spans="1:7" ht="14.45" customHeight="1" x14ac:dyDescent="0.25">
      <c r="A14" s="63" t="s">
        <v>13</v>
      </c>
      <c r="B14" s="63"/>
      <c r="C14" s="63"/>
      <c r="D14" s="63"/>
      <c r="E14" s="17">
        <v>511960.27</v>
      </c>
      <c r="F14" s="17">
        <v>544823.32999999996</v>
      </c>
      <c r="G14" s="18">
        <v>46728.41</v>
      </c>
    </row>
    <row r="15" spans="1:7" ht="15.75" x14ac:dyDescent="0.25">
      <c r="A15" s="73" t="s">
        <v>41</v>
      </c>
      <c r="B15" s="74"/>
      <c r="C15" s="74"/>
      <c r="D15" s="75"/>
      <c r="E15" s="16">
        <f>SUM(E16:E19)</f>
        <v>837278.11</v>
      </c>
      <c r="F15" s="16">
        <f t="shared" ref="F15:G15" si="1">SUM(F16:F19)</f>
        <v>861149.69000000006</v>
      </c>
      <c r="G15" s="16">
        <f t="shared" si="1"/>
        <v>76789.319999999992</v>
      </c>
    </row>
    <row r="16" spans="1:7" ht="33.6" customHeight="1" x14ac:dyDescent="0.25">
      <c r="A16" s="76" t="s">
        <v>43</v>
      </c>
      <c r="B16" s="77"/>
      <c r="C16" s="77"/>
      <c r="D16" s="78"/>
      <c r="E16" s="17">
        <v>777371.29</v>
      </c>
      <c r="F16" s="17">
        <v>800734.26</v>
      </c>
      <c r="G16" s="18">
        <v>71204.509999999995</v>
      </c>
    </row>
    <row r="17" spans="1:9" ht="15.75" x14ac:dyDescent="0.25">
      <c r="A17" s="63" t="s">
        <v>44</v>
      </c>
      <c r="B17" s="63"/>
      <c r="C17" s="63"/>
      <c r="D17" s="63"/>
      <c r="E17" s="17">
        <v>1705.08</v>
      </c>
      <c r="F17" s="17">
        <v>1827.92</v>
      </c>
      <c r="G17" s="18">
        <v>161.34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9" ht="15.75" x14ac:dyDescent="0.25">
      <c r="A19" s="63" t="s">
        <v>46</v>
      </c>
      <c r="B19" s="63"/>
      <c r="C19" s="63"/>
      <c r="D19" s="63"/>
      <c r="E19" s="17">
        <v>58201.74</v>
      </c>
      <c r="F19" s="17">
        <v>58587.51</v>
      </c>
      <c r="G19" s="18">
        <v>5423.47</v>
      </c>
    </row>
    <row r="20" spans="1:9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9" ht="15.75" x14ac:dyDescent="0.25">
      <c r="A21" s="63" t="s">
        <v>15</v>
      </c>
      <c r="B21" s="63"/>
      <c r="C21" s="63"/>
      <c r="D21" s="63"/>
      <c r="E21" s="17">
        <v>8745.66</v>
      </c>
      <c r="F21" s="17">
        <v>8914.74</v>
      </c>
      <c r="G21" s="18">
        <v>1094.06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-735067.62433867774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61057.673764681269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97"/>
      <c r="I26" s="28"/>
    </row>
    <row r="27" spans="1:9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нар'!W119</f>
        <v>10743.428646465683</v>
      </c>
      <c r="I27" s="28"/>
    </row>
    <row r="28" spans="1:9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нар'!X119</f>
        <v>2049.208566906625</v>
      </c>
      <c r="I28" s="28"/>
    </row>
    <row r="29" spans="1:9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нар'!Y119</f>
        <v>273.68130000000002</v>
      </c>
      <c r="I29" s="28"/>
    </row>
    <row r="30" spans="1:9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нар'!AA119+'[1]УК ВР декабрь нар'!AB119+'[1]УК ВР декабрь нар'!AC119+'[1]УК ВР декабрь нар'!AD119+'[1]УК ВР декабрь нар'!AE119+'[1]УК ВР декабрь нар'!AF119+'[1]УК ВР декабрь нар'!AG119+'[1]УК ВР декабрь нар'!AH119+'[1]УК ВР декабрь нар'!AJ119+'[1]УК ВР декабрь нар'!AL119+'[1]УК ВР декабрь нар'!AN119+'[1]УК ВР декабрь нар'!AO119+'[1]УК ВР декабрь нар'!AP119+'[1]УК ВР декабрь нар'!AQ119+'[1]УК ВР декабрь нар'!AR119+'[1]УК ВР декабрь нар'!AT119</f>
        <v>11198.16</v>
      </c>
      <c r="I30" s="28"/>
    </row>
    <row r="31" spans="1:9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нар'!AY119</f>
        <v>36793.195251308964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96">
        <f>SUM(F34:F38)+79694.26</f>
        <v>206703.84226641391</v>
      </c>
      <c r="I32" s="28"/>
    </row>
    <row r="33" spans="1:9" ht="33" customHeight="1" x14ac:dyDescent="0.2">
      <c r="A33" s="90"/>
      <c r="B33" s="91"/>
      <c r="C33" s="91"/>
      <c r="D33" s="91"/>
      <c r="E33" s="92"/>
      <c r="F33" s="97"/>
      <c r="I33" s="28"/>
    </row>
    <row r="34" spans="1:9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нар'!CN119+'[1]УК ВР декабрь нар'!DU119</f>
        <v>55537.796551389009</v>
      </c>
      <c r="I34" s="28"/>
    </row>
    <row r="35" spans="1:9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нар'!CO119+'[1]УК ВР декабрь нар'!DV119</f>
        <v>11546.177964614308</v>
      </c>
      <c r="I35" s="28"/>
    </row>
    <row r="36" spans="1:9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нар'!CP119+'[1]УК ВР декабрь нар'!DW119</f>
        <v>10959.447200000002</v>
      </c>
      <c r="I36" s="28"/>
    </row>
    <row r="37" spans="1:9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нар'!AI119+'[1]УК ВР декабрь нар'!AJ119+'[1]УК ВР декабрь нар'!AS119+'[1]УК ВР декабрь нар'!BC119+'[1]УК ВР декабрь нар'!DB119+'[1]УК ВР декабрь нар'!EK119+'[1]УК ВР декабрь нар'!AM119</f>
        <v>4326</v>
      </c>
      <c r="I37" s="28"/>
    </row>
    <row r="38" spans="1:9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нар'!DG119+'[1]УК ВР декабрь нар'!EQ119</f>
        <v>44640.160550410583</v>
      </c>
      <c r="I38" s="28"/>
    </row>
    <row r="39" spans="1:9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SUM(F40:F48)+107008.9</f>
        <v>250940.62018170266</v>
      </c>
      <c r="I39" s="28"/>
    </row>
    <row r="40" spans="1:9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нар'!FB119+'[1]УК ВР декабрь нар'!FX119</f>
        <v>93782.53933391851</v>
      </c>
      <c r="I40" s="28"/>
    </row>
    <row r="41" spans="1:9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нар'!FC119+'[1]УК ВР декабрь нар'!FY119</f>
        <v>19152.650362904635</v>
      </c>
      <c r="I41" s="28"/>
    </row>
    <row r="42" spans="1:9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9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нар'!FD119+'[1]УК ВР декабрь нар'!FZ119</f>
        <v>296.8098</v>
      </c>
      <c r="I46" s="28"/>
    </row>
    <row r="47" spans="1:9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нар'!GG119+'[1]УК ВР декабрь нар'!FL119+'[1]УК ВР декабрь нар'!BB119+'[1]УК ВР декабрь нар'!AK119</f>
        <v>893.52</v>
      </c>
      <c r="I47" s="28"/>
    </row>
    <row r="48" spans="1:9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нар'!FS119+'[1]УК ВР декабрь нар'!GL119</f>
        <v>29806.200684879521</v>
      </c>
      <c r="I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518702.13621279784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131833.53</v>
      </c>
      <c r="I51" s="28"/>
      <c r="K51" s="28"/>
      <c r="L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58576.29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73257.240000000005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650535.66621279786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777371.29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800734.26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-608232.00055147556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H53" sqref="H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3'!A2:G2</f>
        <v>перед собственниками дома по адресу: ул. Иркутская 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3'!G6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3'!G8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1738328.36</v>
      </c>
      <c r="F9" s="16">
        <f t="shared" ref="F9:G9" si="0">SUM(F10:F15)</f>
        <v>1731135.1500000001</v>
      </c>
      <c r="G9" s="16">
        <f t="shared" si="0"/>
        <v>270731.78000000003</v>
      </c>
    </row>
    <row r="10" spans="1:7" ht="15.75" x14ac:dyDescent="0.25">
      <c r="A10" s="70" t="s">
        <v>9</v>
      </c>
      <c r="B10" s="71"/>
      <c r="C10" s="71"/>
      <c r="D10" s="72"/>
      <c r="E10" s="17">
        <v>671377.33</v>
      </c>
      <c r="F10" s="17">
        <v>681330.57</v>
      </c>
      <c r="G10" s="18">
        <v>149017.26999999999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173182.98</v>
      </c>
      <c r="F12" s="17">
        <v>173433.47</v>
      </c>
      <c r="G12" s="18">
        <v>19498.88</v>
      </c>
    </row>
    <row r="13" spans="1:7" ht="15.75" x14ac:dyDescent="0.25">
      <c r="A13" s="70" t="s">
        <v>12</v>
      </c>
      <c r="B13" s="71"/>
      <c r="C13" s="71"/>
      <c r="D13" s="72"/>
      <c r="E13" s="17">
        <v>343354.93</v>
      </c>
      <c r="F13" s="17">
        <v>343589.66</v>
      </c>
      <c r="G13" s="18">
        <v>37855.550000000003</v>
      </c>
    </row>
    <row r="14" spans="1:7" ht="15.75" x14ac:dyDescent="0.25">
      <c r="A14" s="63" t="s">
        <v>13</v>
      </c>
      <c r="B14" s="63"/>
      <c r="C14" s="63"/>
      <c r="D14" s="63"/>
      <c r="E14" s="17">
        <v>519807.78</v>
      </c>
      <c r="F14" s="17">
        <v>502593.61</v>
      </c>
      <c r="G14" s="18">
        <v>63942.58</v>
      </c>
    </row>
    <row r="15" spans="1:7" ht="15.75" x14ac:dyDescent="0.25">
      <c r="A15" s="70" t="s">
        <v>68</v>
      </c>
      <c r="B15" s="71"/>
      <c r="C15" s="71"/>
      <c r="D15" s="72"/>
      <c r="E15" s="17">
        <v>30605.34</v>
      </c>
      <c r="F15" s="17">
        <v>30187.84</v>
      </c>
      <c r="G15" s="18">
        <v>417.5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849643.25</v>
      </c>
      <c r="F16" s="16">
        <f>SUM(F17:F20)</f>
        <v>832059.44000000006</v>
      </c>
      <c r="G16" s="16">
        <f>SUM(G17:G20)</f>
        <v>94373.12999999999</v>
      </c>
    </row>
    <row r="17" spans="1:12" ht="15.75" x14ac:dyDescent="0.25">
      <c r="A17" s="115" t="s">
        <v>43</v>
      </c>
      <c r="B17" s="116"/>
      <c r="C17" s="116"/>
      <c r="D17" s="117"/>
      <c r="E17" s="17">
        <v>787178.81</v>
      </c>
      <c r="F17" s="17">
        <v>771234.24</v>
      </c>
      <c r="G17" s="18">
        <v>87149.08</v>
      </c>
    </row>
    <row r="18" spans="1:12" ht="15.75" x14ac:dyDescent="0.25">
      <c r="A18" s="63" t="s">
        <v>55</v>
      </c>
      <c r="B18" s="63"/>
      <c r="C18" s="63"/>
      <c r="D18" s="63"/>
      <c r="E18" s="17">
        <v>1705.08</v>
      </c>
      <c r="F18" s="17">
        <v>1666.02</v>
      </c>
      <c r="G18" s="18">
        <v>200.4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60759.360000000001</v>
      </c>
      <c r="F20" s="17">
        <v>59159.18</v>
      </c>
      <c r="G20" s="18">
        <v>7023.65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5045.04</v>
      </c>
      <c r="F21" s="16">
        <f>SUM(F22)</f>
        <v>5737.26</v>
      </c>
      <c r="G21" s="16">
        <f>SUM(G22)</f>
        <v>401.84</v>
      </c>
    </row>
    <row r="22" spans="1:12" ht="15.75" x14ac:dyDescent="0.25">
      <c r="A22" s="63" t="s">
        <v>15</v>
      </c>
      <c r="B22" s="63"/>
      <c r="C22" s="63"/>
      <c r="D22" s="63"/>
      <c r="E22" s="17">
        <v>5045.04</v>
      </c>
      <c r="F22" s="17">
        <v>5737.26</v>
      </c>
      <c r="G22" s="18">
        <v>401.84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'Иркутская 3'!F58</f>
        <v>-608232.00055147556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72950.568734259636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нар'!W119</f>
        <v>10822.160548903526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нар'!X119</f>
        <v>3321.3771470384481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нар'!Y119</f>
        <v>7969.7073999999993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нар'!AV119+'[2]УК ВР декабрь нар'!BN119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нар'!AY119</f>
        <v>50837.32363831767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SUM(F35:F39)+42608.82</f>
        <v>132394.8711131491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нар'!CN119+'[2]УК ВР декабрь нар'!DU119</f>
        <v>33051.034566395421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нар'!CO119+'[2]УК ВР декабрь нар'!DV119</f>
        <v>10217.29388302907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нар'!CP119+'[2]УК ВР декабрь нар'!DW119</f>
        <v>10631.330400000001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нар'!BM119+'[2]УК ВР декабрь нар'!DB119+'[2]УК ВР декабрь нар'!EL119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нар'!DG119+'[2]УК ВР декабрь нар'!EQ119</f>
        <v>35886.392263724607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189771.08755910446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нар'!FB119+'[2]УК ВР декабрь нар'!FX119</f>
        <v>93664.001873314002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нар'!FC119+'[2]УК ВР декабрь нар'!FY119</f>
        <v>59944.477632034526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нар'!FD119+'[2]УК ВР декабрь нар'!FZ119</f>
        <v>847.76279999999997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нар'!GG119+'[2]УК ВР декабрь нар'!FL119+'[2]УК ВР декабрь нар'!AK119</f>
        <v>3086.52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нар'!FS119+'[2]УК ВР декабрь нар'!GL119</f>
        <v>32228.325253755924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395116.52740651323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145134.07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66941.960000000006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78192.11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540250.59740651329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787178.81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771234.24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-361303.7879579888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A26" sqref="A26:E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3'!A2:G2</f>
        <v>перед собственниками дома по адресу: ул. Иркутская 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3'!G6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3'!G8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1471833.2</v>
      </c>
      <c r="F9" s="16">
        <f t="shared" ref="F9:G9" si="0">SUM(F10:F15)</f>
        <v>1624941.27</v>
      </c>
      <c r="G9" s="16">
        <f t="shared" si="0"/>
        <v>117623.71</v>
      </c>
    </row>
    <row r="10" spans="1:7" ht="15.75" x14ac:dyDescent="0.25">
      <c r="A10" s="70" t="s">
        <v>9</v>
      </c>
      <c r="B10" s="71"/>
      <c r="C10" s="71"/>
      <c r="D10" s="72"/>
      <c r="E10" s="17">
        <v>443557.99</v>
      </c>
      <c r="F10" s="17">
        <v>574044.27</v>
      </c>
      <c r="G10" s="18">
        <v>18530.990000000002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175003.44</v>
      </c>
      <c r="F12" s="17">
        <v>186645.13</v>
      </c>
      <c r="G12" s="18">
        <v>7857.19</v>
      </c>
    </row>
    <row r="13" spans="1:7" ht="15.75" x14ac:dyDescent="0.25">
      <c r="A13" s="70" t="s">
        <v>12</v>
      </c>
      <c r="B13" s="71"/>
      <c r="C13" s="71"/>
      <c r="D13" s="72"/>
      <c r="E13" s="17">
        <v>335879.14</v>
      </c>
      <c r="F13" s="17">
        <v>356224.82</v>
      </c>
      <c r="G13" s="18">
        <v>17509.87</v>
      </c>
    </row>
    <row r="14" spans="1:7" ht="15.75" x14ac:dyDescent="0.25">
      <c r="A14" s="63" t="s">
        <v>13</v>
      </c>
      <c r="B14" s="63"/>
      <c r="C14" s="63"/>
      <c r="D14" s="63"/>
      <c r="E14" s="17">
        <v>517392.63</v>
      </c>
      <c r="F14" s="17">
        <v>507572.43</v>
      </c>
      <c r="G14" s="18">
        <v>73762.78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454.62</v>
      </c>
      <c r="G15" s="18">
        <v>-37.119999999999997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851979.38</v>
      </c>
      <c r="F16" s="16">
        <f>SUM(F17:F20)</f>
        <v>846077.19000000006</v>
      </c>
      <c r="G16" s="16">
        <f>SUM(G17:G20)</f>
        <v>100275.32</v>
      </c>
    </row>
    <row r="17" spans="1:12" ht="15.75" x14ac:dyDescent="0.25">
      <c r="A17" s="115" t="s">
        <v>43</v>
      </c>
      <c r="B17" s="116"/>
      <c r="C17" s="116"/>
      <c r="D17" s="117"/>
      <c r="E17" s="17">
        <v>787595.88</v>
      </c>
      <c r="F17" s="17">
        <v>782864.36</v>
      </c>
      <c r="G17" s="18">
        <v>91880.6</v>
      </c>
    </row>
    <row r="18" spans="1:12" ht="15.75" x14ac:dyDescent="0.25">
      <c r="A18" s="63" t="s">
        <v>55</v>
      </c>
      <c r="B18" s="63"/>
      <c r="C18" s="63"/>
      <c r="D18" s="63"/>
      <c r="E18" s="17">
        <v>1705.21</v>
      </c>
      <c r="F18" s="17">
        <v>1681.06</v>
      </c>
      <c r="G18" s="18">
        <v>224.55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62678.29</v>
      </c>
      <c r="F20" s="17">
        <v>61531.77</v>
      </c>
      <c r="G20" s="18">
        <v>8170.17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388.03</v>
      </c>
      <c r="G21" s="16">
        <f>SUM(G22)</f>
        <v>13.81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388.03</v>
      </c>
      <c r="G22" s="18">
        <v>13.81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'Иркутская 3(2019)'!F59</f>
        <v>-361303.7879579888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110732.83294809266</v>
      </c>
    </row>
    <row r="27" spans="1:12" ht="70.15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нар'!W119</f>
        <v>10749.38789066812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нар'!X119</f>
        <v>2669.3831106347707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нар'!Y119</f>
        <v>35207.532099999997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нар'!AA119+'[3]УК ВР декабрь нар'!AB119+'[3]УК ВР декабрь нар'!AC119+'[3]УК ВР декабрь нар'!AD119+'[3]УК ВР декабрь нар'!AE119+'[3]УК ВР декабрь нар'!AF119+'[3]УК ВР декабрь нар'!AG119+'[3]УК ВР декабрь нар'!AH119+'[3]УК ВР декабрь нар'!AJ119+'[3]УК ВР декабрь нар'!AL119+'[3]УК ВР декабрь нар'!AN119+'[3]УК ВР декабрь нар'!AO119+'[3]УК ВР декабрь нар'!AP119+'[3]УК ВР декабрь нар'!AQ119+'[3]УК ВР декабрь нар'!AR119+'[3]УК ВР декабрь нар'!AT119</f>
        <v>13457.98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нар'!AY119</f>
        <v>48648.549846789771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SUM(F35:F39)+73432.86</f>
        <v>171207.93805363413</v>
      </c>
    </row>
    <row r="34" spans="1:12" ht="79.90000000000000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нар'!CN119+'[3]УК ВР декабрь нар'!DU119</f>
        <v>45369.156638596687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нар'!CO119+'[3]УК ВР декабрь нар'!DV119</f>
        <v>12212.620298033129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нар'!CP119+'[3]УК ВР декабрь нар'!DW119</f>
        <v>8106.5429000000004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нар'!AI119+'[3]УК ВР декабрь нар'!AJ119+'[3]УК ВР декабрь нар'!AS119+'[3]УК ВР декабрь нар'!BC119+'[3]УК ВР декабрь нар'!BM119+'[3]УК ВР декабрь нар'!DB119+'[3]УК ВР декабрь нар'!EK119+'[3]УК ВР декабрь нар'!AM119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нар'!DF119+'[3]УК ВР декабрь нар'!EP119</f>
        <v>32086.75821700431</v>
      </c>
    </row>
    <row r="40" spans="1:12" ht="68.45" customHeight="1" x14ac:dyDescent="0.25">
      <c r="A40" s="104" t="s">
        <v>74</v>
      </c>
      <c r="B40" s="105"/>
      <c r="C40" s="105"/>
      <c r="D40" s="105"/>
      <c r="E40" s="106"/>
      <c r="F40" s="26">
        <f>SUM(F41:F49)</f>
        <v>180345.23679750451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нар'!FB119+'[3]УК ВР декабрь нар'!FX119</f>
        <v>109437.53857272308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нар'!FC119+'[3]УК ВР декабрь нар'!FY119</f>
        <v>30001.643826430838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нар'!FD119+'[3]УК ВР декабрь нар'!FZ119</f>
        <v>1857.4710000000005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нар'!GG119+'[3]УК ВР декабрь нар'!FL119+'[3]УК ВР декабрь нар'!FE119+'[3]УК ВР декабрь нар'!BB119+'[3]УК ВР декабрь нар'!AK119</f>
        <v>3380.28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нар'!FS119+'[3]УК ВР декабрь нар'!GL119</f>
        <v>35668.303398350603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462286.00779923133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136048.51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63123.26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72925.25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598334.51779923134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787595.88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782864.36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-172042.42575722013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'Иркутская 3'!A2:G2</f>
        <v>перед собственниками дома по адресу: ул. Иркутская 3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'Иркутская 3'!G6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3'!G8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531506.41</v>
      </c>
      <c r="F9" s="16">
        <f t="shared" ref="F9:G9" si="0">SUM(F10:F15)</f>
        <v>519363.15</v>
      </c>
      <c r="G9" s="16">
        <f t="shared" si="0"/>
        <v>129766.97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1075.4100000000001</v>
      </c>
      <c r="G10" s="18">
        <v>17455.580000000002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-7231.93</v>
      </c>
      <c r="F12" s="17">
        <v>-4269.07</v>
      </c>
      <c r="G12" s="18">
        <v>4894.33</v>
      </c>
    </row>
    <row r="13" spans="1:7" ht="15.75" x14ac:dyDescent="0.25">
      <c r="A13" s="70" t="s">
        <v>12</v>
      </c>
      <c r="B13" s="71"/>
      <c r="C13" s="71"/>
      <c r="D13" s="72"/>
      <c r="E13" s="17">
        <v>-12973.45</v>
      </c>
      <c r="F13" s="17">
        <v>-6640.51</v>
      </c>
      <c r="G13" s="18">
        <v>11176.93</v>
      </c>
    </row>
    <row r="14" spans="1:7" ht="15.75" x14ac:dyDescent="0.25">
      <c r="A14" s="63" t="s">
        <v>13</v>
      </c>
      <c r="B14" s="63"/>
      <c r="C14" s="63"/>
      <c r="D14" s="63"/>
      <c r="E14" s="17">
        <v>551711.79</v>
      </c>
      <c r="F14" s="17">
        <v>529427.16</v>
      </c>
      <c r="G14" s="18">
        <v>96047.41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-229.84</v>
      </c>
      <c r="G15" s="18">
        <v>192.72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855720.78</v>
      </c>
      <c r="F16" s="16">
        <f t="shared" ref="F16:G16" si="1">SUM(F17:F20)</f>
        <v>837951.15</v>
      </c>
      <c r="G16" s="16">
        <f t="shared" si="1"/>
        <v>118058.76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788368.92</v>
      </c>
      <c r="F17" s="17">
        <v>772180.03</v>
      </c>
      <c r="G17" s="18">
        <v>108083.3</v>
      </c>
    </row>
    <row r="18" spans="1:12" ht="15.75" x14ac:dyDescent="0.25">
      <c r="A18" s="63" t="s">
        <v>55</v>
      </c>
      <c r="B18" s="63"/>
      <c r="C18" s="63"/>
      <c r="D18" s="63"/>
      <c r="E18" s="17">
        <v>1791.12</v>
      </c>
      <c r="F18" s="17">
        <v>1747.33</v>
      </c>
      <c r="G18" s="18">
        <v>268.33999999999997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65560.740000000005</v>
      </c>
      <c r="F20" s="17">
        <v>64023.79</v>
      </c>
      <c r="G20" s="18">
        <v>9707.1200000000008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'Иркутская 3(2020)'!F59</f>
        <v>-172042.42575722013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41583.545225506772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нар'!W119</f>
        <v>1446.140293677387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нар'!X119</f>
        <v>340.7672526856129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нар'!Y119+'[4]УК ВР декабрь нар'!Z119+'[4]УК ВР декабрь нар'!DX119</f>
        <v>2178.5221000000001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нар'!AV119+'[4]УК ВР декабрь нар'!BM119+'[4]УК ВР декабрь нар'!BN119+'[4]УК ВР декабрь нар'!BO119+'[4]УК ВР декабрь нар'!BP119+'[4]УК ВР декабрь нар'!EG119+'[4]УК ВР декабрь нар'!EH119+'[4]УК ВР декабрь нар'!EI119+'[4]УК ВР декабрь нар'!EJ119</f>
        <v>32136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нар'!AY119</f>
        <v>5482.1155791437714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SUM(F35:F39)+67598.46</f>
        <v>154904.84512083471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нар'!CN119+'[4]УК ВР декабрь нар'!DU119</f>
        <v>45328.163709682303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нар'!CO119+'[4]УК ВР декабрь нар'!DV119</f>
        <v>11270.104228160593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нар'!CP119+'[4]УК ВР декабрь нар'!DL119+'[4]УК ВР декабрь нар'!DP119+'[4]УК ВР декабрь нар'!DT119</f>
        <v>888.92090000000007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нар'!DB119+'[4]УК ВР декабрь нар'!DY119+'[4]УК ВР декабрь нар'!DZ119+'[4]УК ВР декабрь нар'!EA119+'[4]УК ВР декабрь нар'!EB119+'[4]УК ВР декабрь нар'!EC119+'[4]УК ВР декабрь нар'!ED119+'[4]УК ВР декабрь нар'!EE119+'[4]УК ВР декабрь нар'!EF119</f>
        <v>5627.9999999999991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нар'!DG119+'[4]УК ВР декабрь нар'!EP119</f>
        <v>24191.196282991805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242326.69815000001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нар'!$EU119+'[4]УК ВР декабрь нар'!FV119+'[4]УК ВР декабрь нар'!EY119</f>
        <v>238564.95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нар'!EW119+'[4]УК ВР декабрь нар'!FA119+'[4]УК ВР декабрь нар'!FZ119</f>
        <v>2318.8441499999999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нар'!FL119+'[4]УК ВР декабрь нар'!GG119</f>
        <v>1442.9040000000002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нар'!FS119+'[4]УК ВР декабрь нар'!GL119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438815.08849634149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116554.01000000001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37765.65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78788.36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555369.0984963415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788368.92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772180.03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60957.395746438415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I24" sqref="I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'Иркутская 3(2021)'!A2:G2</f>
        <v>перед собственниками дома по адресу: ул. Иркутская 3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72106.820000000007</v>
      </c>
      <c r="F10" s="55">
        <f>SUM(F11:F16)</f>
        <v>192907.81</v>
      </c>
      <c r="G10" s="55">
        <f>SUM(G11:G16)</f>
        <v>-8253.9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12815.93</v>
      </c>
      <c r="G11" s="18">
        <v>-2920.33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-1586.7</v>
      </c>
      <c r="F13" s="18">
        <v>2455.63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-2825.46</v>
      </c>
      <c r="F14" s="18">
        <v>6545.97</v>
      </c>
      <c r="G14" s="18">
        <v>-169.98</v>
      </c>
    </row>
    <row r="15" spans="1:9" ht="15.75" x14ac:dyDescent="0.25">
      <c r="A15" s="124" t="s">
        <v>13</v>
      </c>
      <c r="B15" s="124"/>
      <c r="C15" s="124"/>
      <c r="D15" s="124"/>
      <c r="E15" s="18">
        <v>76748.820000000007</v>
      </c>
      <c r="F15" s="18">
        <v>171320.12</v>
      </c>
      <c r="G15" s="18">
        <v>-5163.59</v>
      </c>
    </row>
    <row r="16" spans="1:9" ht="15.75" x14ac:dyDescent="0.25">
      <c r="A16" s="131" t="s">
        <v>80</v>
      </c>
      <c r="B16" s="132"/>
      <c r="C16" s="132"/>
      <c r="D16" s="133"/>
      <c r="E16" s="18">
        <v>-229.84</v>
      </c>
      <c r="F16" s="18">
        <v>-229.84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829928.77</v>
      </c>
      <c r="F17" s="18">
        <v>847469.07</v>
      </c>
      <c r="G17" s="18">
        <v>85074.59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67562.39</v>
      </c>
      <c r="F21" s="56">
        <f t="shared" ref="F21" si="0">SUM(F22:F25)</f>
        <v>69096.079999999987</v>
      </c>
      <c r="G21" s="56">
        <f>SUM(G22:G25)</f>
        <v>7978.7300000000005</v>
      </c>
    </row>
    <row r="22" spans="1:10" ht="15.75" x14ac:dyDescent="0.25">
      <c r="A22" s="131" t="s">
        <v>55</v>
      </c>
      <c r="B22" s="132"/>
      <c r="C22" s="132"/>
      <c r="D22" s="133"/>
      <c r="E22" s="18">
        <v>1873.87</v>
      </c>
      <c r="F22" s="18">
        <v>1877.56</v>
      </c>
      <c r="G22" s="18">
        <v>251.77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65263.56</v>
      </c>
      <c r="F24" s="18">
        <v>67214.929999999993</v>
      </c>
      <c r="G24" s="18">
        <v>7305.59</v>
      </c>
    </row>
    <row r="25" spans="1:10" ht="15.75" x14ac:dyDescent="0.25">
      <c r="A25" s="131" t="s">
        <v>86</v>
      </c>
      <c r="B25" s="132"/>
      <c r="C25" s="132"/>
      <c r="D25" s="133"/>
      <c r="E25" s="18">
        <v>424.96</v>
      </c>
      <c r="F25" s="18">
        <v>3.59</v>
      </c>
      <c r="G25" s="18">
        <v>421.37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'Иркутская 3(2021)'!F59</f>
        <v>60957.395746438415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124956.81440002742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нар'!W119+'[6]УК ВР декабрь нар'!EX119</f>
        <v>0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нар'!X119+'[6]УК ВР декабрь нар'!EY119</f>
        <v>0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нар'!Y119+'[6]УК ВР декабрь нар'!EZ119+'[6]УК ВР декабрь нар'!FB119+'[6]УК ВР декабрь нар'!AW119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нар'!AV119+'[6]УК ВР декабрь нар'!FQ119</f>
        <v>124956.81440002742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нар'!AY119+'[6]УК ВР декабрь нар'!FR119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SUM(F40:F44)+61618.26</f>
        <v>177421.96341540714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нар'!CQ119+'[6]УК ВР декабрь нар'!DX119</f>
        <v>55953.149295123047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нар'!CR119+'[6]УК ВР декабрь нар'!DY119</f>
        <v>13183.561718672307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нар'!DZ119+'[6]УК ВР декабрь нар'!EA119+'[6]УК ВР декабрь нар'!CS119</f>
        <v>14353.197161401866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нар'!DE119+'[6]УК ВР декабрь нар'!ET119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нар'!DI119+'[6]УК ВР декабрь нар'!EU119</f>
        <v>32112.795240209914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240827.09444999995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нар'!GH119</f>
        <v>238564.94999999995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нар'!GK119+'[6]УК ВР декабрь нар'!GL119+'[6]УК ВР декабрь нар'!GN119+'[6]УК ВР декабрь нар'!GO119+'[6]УК ВР декабрь нар'!GP119+'[6]УК ВР декабрь нар'!GQ119+'[6]УК ВР декабрь нар'!GR119+'[6]УК ВР декабрь нар'!GS119+'[6]УК ВР декабрь нар'!GT119+'[6]УК ВР декабрь нар'!GU119+'[6]УК ВР декабрь нар'!GV119</f>
        <v>2262.1444499999998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543205.87226543447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101673.29999999999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26659.85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75013.45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644879.1722654344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829928.77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847469.07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246006.99348100403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160932.40348100403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4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'Иркутская 3(2022)'!A2:G2</f>
        <v>перед собственниками дома по адресу: ул. Иркутская 3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-414.75</v>
      </c>
      <c r="F10" s="55">
        <f>SUM(F11:F16)</f>
        <v>6429.5599999999995</v>
      </c>
      <c r="G10" s="55">
        <f>SUM(G11:G16)</f>
        <v>-15098.21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-2920.33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0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-389.84</v>
      </c>
      <c r="F14" s="18">
        <v>-389.84</v>
      </c>
      <c r="G14" s="18">
        <v>-169.98</v>
      </c>
    </row>
    <row r="15" spans="1:9" ht="15.75" x14ac:dyDescent="0.25">
      <c r="A15" s="124" t="s">
        <v>91</v>
      </c>
      <c r="B15" s="124"/>
      <c r="C15" s="124"/>
      <c r="D15" s="124"/>
      <c r="E15" s="18">
        <v>-24.91</v>
      </c>
      <c r="F15" s="18">
        <v>6819.4</v>
      </c>
      <c r="G15" s="18">
        <v>-12007.9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888431.76</v>
      </c>
      <c r="F17" s="18">
        <v>858901.08</v>
      </c>
      <c r="G17" s="18">
        <v>114605.32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77364.61</v>
      </c>
      <c r="F21" s="56">
        <f>SUM(F22:F25)</f>
        <v>75724.149999999994</v>
      </c>
      <c r="G21" s="56">
        <f>SUM(G22:G25)</f>
        <v>10339.19</v>
      </c>
    </row>
    <row r="22" spans="1:10" ht="15.75" x14ac:dyDescent="0.25">
      <c r="A22" s="131" t="s">
        <v>92</v>
      </c>
      <c r="B22" s="132"/>
      <c r="C22" s="132"/>
      <c r="D22" s="133"/>
      <c r="E22" s="18">
        <v>5925.11</v>
      </c>
      <c r="F22" s="18">
        <v>5710.23</v>
      </c>
      <c r="G22" s="18">
        <v>466.65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70081.22</v>
      </c>
      <c r="F24" s="18">
        <v>68407.539999999994</v>
      </c>
      <c r="G24" s="18">
        <v>9699.27</v>
      </c>
    </row>
    <row r="25" spans="1:10" ht="15.75" x14ac:dyDescent="0.25">
      <c r="A25" s="131" t="s">
        <v>86</v>
      </c>
      <c r="B25" s="132"/>
      <c r="C25" s="132"/>
      <c r="D25" s="133"/>
      <c r="E25" s="18">
        <v>1358.28</v>
      </c>
      <c r="F25" s="18">
        <v>1606.38</v>
      </c>
      <c r="G25" s="18">
        <v>173.27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'Иркутская 3(2022)'!F64</f>
        <v>246006.99348100403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69307.785662085924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нар'!W119+'[7]УК ВР декабрь нар'!FE119</f>
        <v>3672.6134302919263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нар'!FF119+'[7]УК ВР декабрь нар'!X119</f>
        <v>892.32789826962482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нар'!Y119+'[7]УК ВР декабрь нар'!FH119+'[7]УК ВР декабрь нар'!AW119</f>
        <v>22748.8478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нар'!AV119+'[7]УК ВР декабрь нар'!FX119</f>
        <v>37327.200000006116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нар'!FY119+'[7]УК ВР декабрь нар'!AX119</f>
        <v>4666.7965335182489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SUM(F40:F44)+71184.36</f>
        <v>266658.37889936264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95</v>
      </c>
      <c r="B40" s="98"/>
      <c r="C40" s="98"/>
      <c r="D40" s="98"/>
      <c r="E40" s="98"/>
      <c r="F40" s="25">
        <f>'[7]УК ВР март нар'!CQ119+'[7]УК ВР декабрь нар'!CT119+'[7]УК ВР декабрь нар'!ED119+'[7]УК ВР декабрь нар'!EE119</f>
        <v>185548.7104973266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'[7]УК ВР март нар'!CR119+'[7]УК ВР декабрь нар'!EF119</f>
        <v>1834.4188435904719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'[7]УК ВР март нар'!CS119+'[7]УК ВР декабрь нар'!EG119</f>
        <v>2534.6432764164274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'[7]УК ВР декабрь нар'!FA119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нар'!DI119+'[7]УК ВР декабрь нар'!FB119</f>
        <v>5556.2462820291403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239782.65019999997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нар'!GO119+'[7]УК ВР декабрь нар'!GP119</f>
        <v>232003.90999999997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нар'!GR119+'[7]УК ВР декабрь нар'!GS119+'[7]УК ВР декабрь нар'!GT119+'[7]УК ВР декабрь нар'!GU119+'[7]УК ВР декабрь нар'!GV119+'[7]УК ВР декабрь нар'!GW119+'[7]УК ВР декабрь нар'!GX119+'[7]УК ВР декабрь нар'!GY119+'[7]УК ВР декабрь нар'!GZ119</f>
        <v>7778.7401999999984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575748.81476144854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100236.44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26145.02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74091.42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675985.2547614486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888431.76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858901.08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458453.49871955533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343848.17871955532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3</vt:lpstr>
      <vt:lpstr>Иркутская 3(2019)</vt:lpstr>
      <vt:lpstr>Иркутская 3(2020)</vt:lpstr>
      <vt:lpstr>Иркутская 3(2021)</vt:lpstr>
      <vt:lpstr>Иркутская 3(2022)</vt:lpstr>
      <vt:lpstr>Иркутская 3(2023)</vt:lpstr>
      <vt:lpstr>'Иркутская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2018-04-10T09:18:17Z</cp:lastPrinted>
  <dcterms:created xsi:type="dcterms:W3CDTF">2013-05-24T09:13:10Z</dcterms:created>
  <dcterms:modified xsi:type="dcterms:W3CDTF">2024-05-20T08:02:40Z</dcterms:modified>
</cp:coreProperties>
</file>